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.puleikyte\Pirkimai 2026 m\Skelbiamos apklausos sąlygos\Lietaus nuotekų tinklų įrengimas Dauguose\Pirkimo sąlygos\"/>
    </mc:Choice>
  </mc:AlternateContent>
  <xr:revisionPtr revIDLastSave="0" documentId="13_ncr:1_{54ADA044-DF40-443B-99B3-590E7F3D88BD}" xr6:coauthVersionLast="47" xr6:coauthVersionMax="47" xr10:uidLastSave="{00000000-0000-0000-0000-000000000000}"/>
  <bookViews>
    <workbookView xWindow="3240" yWindow="3240" windowWidth="21600" windowHeight="11295" xr2:uid="{00000000-000D-0000-FFFF-FFFF00000000}"/>
  </bookViews>
  <sheets>
    <sheet name="4 priedas. DK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2" i="1"/>
  <c r="G16" i="1"/>
  <c r="G28" i="1" s="1"/>
  <c r="G29" i="1" l="1"/>
  <c r="G30" i="1" s="1"/>
</calcChain>
</file>

<file path=xl/sharedStrings.xml><?xml version="1.0" encoding="utf-8"?>
<sst xmlns="http://schemas.openxmlformats.org/spreadsheetml/2006/main" count="61" uniqueCount="57">
  <si>
    <t>Darbų kiekių žiniaraštis</t>
  </si>
  <si>
    <t>Kompleksas</t>
  </si>
  <si>
    <t>Lietaus nuotekų tinklų įrengimas Daugų mieste</t>
  </si>
  <si>
    <t>Objektas</t>
  </si>
  <si>
    <t>Lietaus nuotekų tinklų įrengimas Krantinės g., Daugų m., Alytaus raj. savivaldybė</t>
  </si>
  <si>
    <t>Žiniaraštis</t>
  </si>
  <si>
    <t>Lietaus nuotekų tinklų įrengimas (Preliminarios pradžios koordinatės Krantinės g. X: 6024550 Y: 522411 pabaigos koordinatės Dzūkų g. X: 6024681 Y: 522352 pabaigos koordinatės Savanorių g. 
X: 6024733 Y: 522415)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</si>
  <si>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</si>
  <si>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</si>
  <si>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</si>
  <si>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</si>
  <si>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</si>
  <si>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</si>
  <si>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</si>
  <si>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</si>
  <si>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1.</t>
  </si>
  <si>
    <t>Vamzdis D400, L-250m</t>
  </si>
  <si>
    <t>1.1.</t>
  </si>
  <si>
    <t>Žemės darbai nuotekoms, kai vamzdynai klojami atskiroje iki 3,0 m gylio tranšėjoje sausuose gruntuose, išvežant gruntą</t>
  </si>
  <si>
    <t>km</t>
  </si>
  <si>
    <t>1.2.</t>
  </si>
  <si>
    <t>Smėlio pagrindo po vamzdynais įrengimas</t>
  </si>
  <si>
    <t>m3</t>
  </si>
  <si>
    <t>1.3.</t>
  </si>
  <si>
    <t>Nuotekų magistralinių tinklų plastikinių ir plastikinių armuotų įmovinių vamzdžių iki 1000 mm skersmens klojimas, vamzdžių skersmuo 400 mm (su vamzdžiais 400/348/6000)</t>
  </si>
  <si>
    <t>m</t>
  </si>
  <si>
    <t>1.4.</t>
  </si>
  <si>
    <t>Plastikinių vamzdžių vamzdynų iki 630 mm skersmens hidraulinis bandymas, vamzdžių skersmuo 400 mm</t>
  </si>
  <si>
    <t>100 m</t>
  </si>
  <si>
    <t>Iš viso už skyrių Vamzdis D400, L-250m</t>
  </si>
  <si>
    <t>2.</t>
  </si>
  <si>
    <t>Šulinių įrengimas</t>
  </si>
  <si>
    <t>2.1.</t>
  </si>
  <si>
    <t>Mechanizuotas grunto kasimas, pakraunant ir vežant gruntą 5 km atstumu bei darbas sąvartoje</t>
  </si>
  <si>
    <t>100 m3</t>
  </si>
  <si>
    <t>2.2.</t>
  </si>
  <si>
    <t>Apvalių surenkamų gelžbetoninių nuotakyno šulinių įrengimas sausuose gruntuose, kai šulinių skersmuo 1,5 m (surenkamos g/b konstrukcijos) 4 vnt šulinių</t>
  </si>
  <si>
    <t>2.3.</t>
  </si>
  <si>
    <t>Apvalių surenkamų gelžbetoninių nuotakyno šulinių įrengimas sausuose gruntuose, kai šulinių skersmuo 1,0 m (surenkamos g/b konstrukcijos) 1 vnt šulinių</t>
  </si>
  <si>
    <t>2.4.</t>
  </si>
  <si>
    <t>Komunikacijų žymėjimo ženklo su metaliniu stulpeliu įrengimas</t>
  </si>
  <si>
    <t>vnt.</t>
  </si>
  <si>
    <t>Iš viso už skyrių Šulinių įrengimas</t>
  </si>
  <si>
    <t>3.</t>
  </si>
  <si>
    <t>Dangos įrengimas (išardytose vietose)</t>
  </si>
  <si>
    <t>3.1.</t>
  </si>
  <si>
    <t>Apsauginių šalčiui atsparių kelio pagrindo sluoksnių įrengimas, naudojant savaeigius plentvolius, kai pagrindas smėlio-žvyro mišinio, autogreiderio galia  79 kW (108 AG)  k9=1.15</t>
  </si>
  <si>
    <t>3.2.</t>
  </si>
  <si>
    <t xml:space="preserve">15cm storio  pagrindo  įrengimas iš dolomitinės skaldos0/45 </t>
  </si>
  <si>
    <t>m2</t>
  </si>
  <si>
    <t>3.3.</t>
  </si>
  <si>
    <t xml:space="preserve">6 cm storio ištisinės  viensluoksnės asfaltbetonio dangos paklojimas mechanizuotai iš AC 16 PD </t>
  </si>
  <si>
    <t>Iš viso už skyrių Dangos įrengimas (išardytose vietose)</t>
  </si>
  <si>
    <t>Iš viso #1</t>
  </si>
  <si>
    <t>PVM</t>
  </si>
  <si>
    <t>21,00%</t>
  </si>
  <si>
    <t xml:space="preserve">Iš viso su PVM: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</si>
</sst>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sz val="9"/>
      <color theme="1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/>
    <xf numFmtId="164" fontId="1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1" fillId="0" borderId="6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8" xfId="0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164" fontId="2" fillId="0" borderId="10" xfId="0" applyNumberFormat="1" applyFont="1" applyBorder="1" applyAlignment="1">
      <alignment vertical="top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164" fontId="2" fillId="0" borderId="6" xfId="0" applyNumberFormat="1" applyFont="1" applyBorder="1" applyAlignment="1">
      <alignment vertical="top"/>
    </xf>
    <xf numFmtId="164" fontId="1" fillId="0" borderId="8" xfId="0" applyNumberFormat="1" applyFont="1" applyBorder="1"/>
    <xf numFmtId="164" fontId="1" fillId="0" borderId="9" xfId="0" applyNumberFormat="1" applyFont="1" applyBorder="1"/>
    <xf numFmtId="0" fontId="6" fillId="0" borderId="6" xfId="0" applyFont="1" applyBorder="1" applyAlignment="1">
      <alignment horizontal="left" vertical="top" wrapText="1"/>
    </xf>
    <xf numFmtId="0" fontId="1" fillId="0" borderId="4" xfId="0" applyFont="1" applyBorder="1"/>
    <xf numFmtId="164" fontId="1" fillId="0" borderId="11" xfId="0" applyNumberFormat="1" applyFont="1" applyBorder="1"/>
    <xf numFmtId="0" fontId="1" fillId="0" borderId="7" xfId="0" applyFont="1" applyBorder="1"/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E2" sqref="E2"/>
    </sheetView>
  </sheetViews>
  <sheetFormatPr defaultRowHeight="15" x14ac:dyDescent="0.25"/>
  <cols>
    <col min="3" max="3" width="23" customWidth="1"/>
    <col min="4" max="5" width="10.7109375" customWidth="1"/>
    <col min="6" max="6" width="10.28515625" customWidth="1"/>
    <col min="7" max="7" width="13.5703125" customWidth="1"/>
  </cols>
  <sheetData>
    <row r="1" spans="1:7" s="3" customFormat="1" ht="12" x14ac:dyDescent="0.2">
      <c r="F1" s="4"/>
      <c r="G1" s="4"/>
    </row>
    <row r="2" spans="1:7" s="3" customFormat="1" ht="18" x14ac:dyDescent="0.25">
      <c r="D2" s="5" t="s">
        <v>0</v>
      </c>
      <c r="F2" s="4"/>
      <c r="G2" s="4"/>
    </row>
    <row r="3" spans="1:7" s="3" customFormat="1" ht="12" x14ac:dyDescent="0.2">
      <c r="D3" s="6"/>
      <c r="F3" s="4"/>
      <c r="G3" s="4"/>
    </row>
    <row r="4" spans="1:7" s="3" customFormat="1" ht="12" x14ac:dyDescent="0.2">
      <c r="F4" s="4"/>
      <c r="G4" s="4"/>
    </row>
    <row r="5" spans="1:7" s="3" customFormat="1" ht="12" x14ac:dyDescent="0.2">
      <c r="A5" s="7" t="s">
        <v>1</v>
      </c>
      <c r="B5" s="7"/>
      <c r="C5" s="8" t="s">
        <v>2</v>
      </c>
      <c r="D5" s="8"/>
      <c r="E5" s="8"/>
      <c r="F5" s="9"/>
      <c r="G5" s="9"/>
    </row>
    <row r="6" spans="1:7" s="3" customFormat="1" ht="12" x14ac:dyDescent="0.2">
      <c r="A6" s="7" t="s">
        <v>3</v>
      </c>
      <c r="B6" s="7"/>
      <c r="C6" s="8" t="s">
        <v>4</v>
      </c>
      <c r="D6" s="8"/>
      <c r="E6" s="8"/>
      <c r="F6" s="9"/>
      <c r="G6" s="9"/>
    </row>
    <row r="7" spans="1:7" s="3" customFormat="1" ht="36.75" customHeight="1" x14ac:dyDescent="0.2">
      <c r="A7" s="7" t="s">
        <v>5</v>
      </c>
      <c r="B7" s="7"/>
      <c r="C7" s="8" t="s">
        <v>6</v>
      </c>
      <c r="D7" s="8"/>
      <c r="E7" s="8"/>
      <c r="F7" s="9"/>
      <c r="G7" s="9"/>
    </row>
    <row r="8" spans="1:7" s="3" customFormat="1" ht="12" x14ac:dyDescent="0.2">
      <c r="A8" s="10"/>
      <c r="B8" s="10"/>
      <c r="F8" s="11" t="s">
        <v>7</v>
      </c>
      <c r="G8" s="11"/>
    </row>
    <row r="9" spans="1:7" s="3" customFormat="1" ht="12" x14ac:dyDescent="0.2">
      <c r="A9" s="12" t="s">
        <v>8</v>
      </c>
      <c r="B9" s="12" t="s">
        <v>9</v>
      </c>
      <c r="C9" s="12" t="s">
        <v>10</v>
      </c>
      <c r="D9" s="12" t="s">
        <v>11</v>
      </c>
      <c r="E9" s="13" t="s">
        <v>12</v>
      </c>
      <c r="F9" s="14" t="s">
        <v>13</v>
      </c>
      <c r="G9" s="15" t="s">
        <v>14</v>
      </c>
    </row>
    <row r="10" spans="1:7" s="3" customFormat="1" ht="12" x14ac:dyDescent="0.2">
      <c r="A10" s="16"/>
      <c r="B10" s="17"/>
      <c r="C10" s="17"/>
      <c r="D10" s="17"/>
      <c r="E10" s="18"/>
      <c r="F10" s="19"/>
      <c r="G10" s="20"/>
    </row>
    <row r="11" spans="1:7" s="3" customFormat="1" ht="12" x14ac:dyDescent="0.2">
      <c r="A11" s="21" t="s">
        <v>15</v>
      </c>
      <c r="B11" s="22"/>
      <c r="C11" s="23" t="s">
        <v>16</v>
      </c>
      <c r="D11" s="23"/>
      <c r="E11" s="24"/>
      <c r="F11" s="25"/>
      <c r="G11" s="26"/>
    </row>
    <row r="12" spans="1:7" s="3" customFormat="1" ht="48" x14ac:dyDescent="0.2">
      <c r="A12" s="27" t="s">
        <v>17</v>
      </c>
      <c r="B12" s="28"/>
      <c r="C12" s="41" t="s">
        <v>18</v>
      </c>
      <c r="D12" s="29" t="s">
        <v>19</v>
      </c>
      <c r="E12" s="30">
        <v>0.25</v>
      </c>
      <c r="F12" s="31"/>
      <c r="G12" s="31"/>
    </row>
    <row r="13" spans="1:7" s="3" customFormat="1" ht="24" x14ac:dyDescent="0.2">
      <c r="A13" s="27" t="s">
        <v>20</v>
      </c>
      <c r="B13" s="32"/>
      <c r="C13" s="42" t="s">
        <v>21</v>
      </c>
      <c r="D13" s="27" t="s">
        <v>22</v>
      </c>
      <c r="E13" s="33">
        <v>66</v>
      </c>
      <c r="F13" s="34"/>
      <c r="G13" s="34"/>
    </row>
    <row r="14" spans="1:7" s="3" customFormat="1" ht="72" x14ac:dyDescent="0.2">
      <c r="A14" s="27" t="s">
        <v>23</v>
      </c>
      <c r="B14" s="32"/>
      <c r="C14" s="42" t="s">
        <v>24</v>
      </c>
      <c r="D14" s="27" t="s">
        <v>25</v>
      </c>
      <c r="E14" s="33">
        <v>252</v>
      </c>
      <c r="F14" s="34"/>
      <c r="G14" s="34"/>
    </row>
    <row r="15" spans="1:7" s="3" customFormat="1" ht="48" x14ac:dyDescent="0.2">
      <c r="A15" s="27" t="s">
        <v>26</v>
      </c>
      <c r="B15" s="32"/>
      <c r="C15" s="42" t="s">
        <v>27</v>
      </c>
      <c r="D15" s="27" t="s">
        <v>28</v>
      </c>
      <c r="E15" s="33">
        <v>2.5</v>
      </c>
      <c r="F15" s="34"/>
      <c r="G15" s="34"/>
    </row>
    <row r="16" spans="1:7" s="3" customFormat="1" ht="12" x14ac:dyDescent="0.2">
      <c r="A16" s="22"/>
      <c r="B16" s="24"/>
      <c r="C16" s="43" t="s">
        <v>29</v>
      </c>
      <c r="D16" s="23"/>
      <c r="E16" s="23"/>
      <c r="F16" s="35"/>
      <c r="G16" s="36">
        <f>SUM(G12:G15)</f>
        <v>0</v>
      </c>
    </row>
    <row r="17" spans="1:7" s="3" customFormat="1" ht="12" x14ac:dyDescent="0.2">
      <c r="A17" s="21" t="s">
        <v>30</v>
      </c>
      <c r="C17" s="44" t="s">
        <v>31</v>
      </c>
      <c r="D17" s="1"/>
      <c r="F17" s="4"/>
      <c r="G17" s="26"/>
    </row>
    <row r="18" spans="1:7" s="3" customFormat="1" ht="48" x14ac:dyDescent="0.2">
      <c r="A18" s="27" t="s">
        <v>32</v>
      </c>
      <c r="B18" s="32"/>
      <c r="C18" s="42" t="s">
        <v>33</v>
      </c>
      <c r="D18" s="27" t="s">
        <v>34</v>
      </c>
      <c r="E18" s="33">
        <v>0.24</v>
      </c>
      <c r="F18" s="34"/>
      <c r="G18" s="34"/>
    </row>
    <row r="19" spans="1:7" s="3" customFormat="1" ht="72" x14ac:dyDescent="0.2">
      <c r="A19" s="27" t="s">
        <v>35</v>
      </c>
      <c r="B19" s="32"/>
      <c r="C19" s="42" t="s">
        <v>36</v>
      </c>
      <c r="D19" s="27" t="s">
        <v>22</v>
      </c>
      <c r="E19" s="33">
        <v>7.16</v>
      </c>
      <c r="F19" s="34"/>
      <c r="G19" s="34"/>
    </row>
    <row r="20" spans="1:7" s="3" customFormat="1" ht="50.25" customHeight="1" x14ac:dyDescent="0.2">
      <c r="A20" s="27" t="s">
        <v>37</v>
      </c>
      <c r="B20" s="32"/>
      <c r="C20" s="42" t="s">
        <v>38</v>
      </c>
      <c r="D20" s="27" t="s">
        <v>22</v>
      </c>
      <c r="E20" s="33">
        <v>2</v>
      </c>
      <c r="F20" s="34"/>
      <c r="G20" s="34"/>
    </row>
    <row r="21" spans="1:7" s="3" customFormat="1" ht="24" customHeight="1" x14ac:dyDescent="0.2">
      <c r="A21" s="27" t="s">
        <v>39</v>
      </c>
      <c r="B21" s="32"/>
      <c r="C21" s="42" t="s">
        <v>40</v>
      </c>
      <c r="D21" s="27" t="s">
        <v>41</v>
      </c>
      <c r="E21" s="33">
        <v>5</v>
      </c>
      <c r="F21" s="34"/>
      <c r="G21" s="34"/>
    </row>
    <row r="22" spans="1:7" s="3" customFormat="1" ht="12" x14ac:dyDescent="0.2">
      <c r="A22" s="22"/>
      <c r="B22" s="24"/>
      <c r="C22" s="43" t="s">
        <v>42</v>
      </c>
      <c r="D22" s="23"/>
      <c r="E22" s="23"/>
      <c r="F22" s="35"/>
      <c r="G22" s="36">
        <f>SUM(G18:G21)</f>
        <v>0</v>
      </c>
    </row>
    <row r="23" spans="1:7" s="3" customFormat="1" ht="12" x14ac:dyDescent="0.2">
      <c r="A23" s="21" t="s">
        <v>43</v>
      </c>
      <c r="C23" s="44" t="s">
        <v>44</v>
      </c>
      <c r="D23" s="1"/>
      <c r="F23" s="4"/>
      <c r="G23" s="26"/>
    </row>
    <row r="24" spans="1:7" s="3" customFormat="1" ht="84" x14ac:dyDescent="0.2">
      <c r="A24" s="27" t="s">
        <v>45</v>
      </c>
      <c r="B24" s="32"/>
      <c r="C24" s="37" t="s">
        <v>46</v>
      </c>
      <c r="D24" s="27" t="s">
        <v>22</v>
      </c>
      <c r="E24" s="33">
        <v>161</v>
      </c>
      <c r="F24" s="34"/>
      <c r="G24" s="34"/>
    </row>
    <row r="25" spans="1:7" s="3" customFormat="1" ht="36" x14ac:dyDescent="0.2">
      <c r="A25" s="27" t="s">
        <v>47</v>
      </c>
      <c r="B25" s="32"/>
      <c r="C25" s="45" t="s">
        <v>48</v>
      </c>
      <c r="D25" s="27" t="s">
        <v>49</v>
      </c>
      <c r="E25" s="33">
        <v>458</v>
      </c>
      <c r="F25" s="34"/>
      <c r="G25" s="34"/>
    </row>
    <row r="26" spans="1:7" s="3" customFormat="1" ht="48" x14ac:dyDescent="0.2">
      <c r="A26" s="27" t="s">
        <v>50</v>
      </c>
      <c r="B26" s="32"/>
      <c r="C26" s="45" t="s">
        <v>51</v>
      </c>
      <c r="D26" s="27" t="s">
        <v>49</v>
      </c>
      <c r="E26" s="33">
        <v>458</v>
      </c>
      <c r="F26" s="34"/>
      <c r="G26" s="34"/>
    </row>
    <row r="27" spans="1:7" s="3" customFormat="1" ht="12" x14ac:dyDescent="0.2">
      <c r="A27" s="22"/>
      <c r="B27" s="24"/>
      <c r="C27" s="23" t="s">
        <v>52</v>
      </c>
      <c r="D27" s="23"/>
      <c r="E27" s="23"/>
      <c r="F27" s="35"/>
      <c r="G27" s="36">
        <f>SUM(G23:G26)</f>
        <v>0</v>
      </c>
    </row>
    <row r="28" spans="1:7" s="3" customFormat="1" ht="12" x14ac:dyDescent="0.2">
      <c r="A28" s="38"/>
      <c r="B28" s="1" t="s">
        <v>53</v>
      </c>
      <c r="C28" s="1"/>
      <c r="D28" s="1"/>
      <c r="E28" s="1"/>
      <c r="F28" s="2"/>
      <c r="G28" s="39">
        <f>G16+G22</f>
        <v>0</v>
      </c>
    </row>
    <row r="29" spans="1:7" s="3" customFormat="1" ht="12" x14ac:dyDescent="0.2">
      <c r="A29" s="40"/>
      <c r="B29" s="23"/>
      <c r="C29" s="23" t="s">
        <v>54</v>
      </c>
      <c r="D29" s="23" t="s">
        <v>55</v>
      </c>
      <c r="E29" s="23"/>
      <c r="F29" s="35"/>
      <c r="G29" s="36">
        <f>ROUND(G28*0.21,2)</f>
        <v>0</v>
      </c>
    </row>
    <row r="30" spans="1:7" s="3" customFormat="1" ht="12" x14ac:dyDescent="0.2">
      <c r="A30" s="40"/>
      <c r="B30" s="23" t="s">
        <v>56</v>
      </c>
      <c r="C30" s="23"/>
      <c r="D30" s="23"/>
      <c r="E30" s="23"/>
      <c r="F30" s="35"/>
      <c r="G30" s="36">
        <f>G28+G29</f>
        <v>0</v>
      </c>
    </row>
  </sheetData>
  <mergeCells count="14">
    <mergeCell ref="F9:F10"/>
    <mergeCell ref="G9:G10"/>
    <mergeCell ref="A8:B8"/>
    <mergeCell ref="A9:A10"/>
    <mergeCell ref="B9:B10"/>
    <mergeCell ref="C9:C10"/>
    <mergeCell ref="D9:D10"/>
    <mergeCell ref="E9:E10"/>
    <mergeCell ref="A5:B5"/>
    <mergeCell ref="C5:G5"/>
    <mergeCell ref="A6:B6"/>
    <mergeCell ref="C6:G6"/>
    <mergeCell ref="A7:B7"/>
    <mergeCell ref="C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 priedas. DKŽ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 Puleikytė</dc:creator>
  <cp:lastModifiedBy>Justina Puleikytė</cp:lastModifiedBy>
  <cp:lastPrinted>2026-07-24T06:47:40Z</cp:lastPrinted>
  <dcterms:created xsi:type="dcterms:W3CDTF">2015-06-05T18:19:34Z</dcterms:created>
  <dcterms:modified xsi:type="dcterms:W3CDTF">2026-07-24T06:49:15Z</dcterms:modified>
</cp:coreProperties>
</file>